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R.I\Desktop\"/>
    </mc:Choice>
  </mc:AlternateContent>
  <xr:revisionPtr revIDLastSave="0" documentId="13_ncr:1_{E663CEA7-56D3-45D0-82DA-F85C8E5974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نحوه درخواست 1401" sheetId="6" r:id="rId1"/>
  </sheets>
  <calcPr calcId="191029"/>
</workbook>
</file>

<file path=xl/calcChain.xml><?xml version="1.0" encoding="utf-8"?>
<calcChain xmlns="http://schemas.openxmlformats.org/spreadsheetml/2006/main">
  <c r="H8" i="6" l="1"/>
  <c r="H7" i="6"/>
  <c r="H10" i="6"/>
  <c r="H11" i="6"/>
  <c r="H9" i="6"/>
  <c r="H6" i="6"/>
</calcChain>
</file>

<file path=xl/sharedStrings.xml><?xml version="1.0" encoding="utf-8"?>
<sst xmlns="http://schemas.openxmlformats.org/spreadsheetml/2006/main" count="39" uniqueCount="34">
  <si>
    <t>ردیف</t>
  </si>
  <si>
    <t>تعداد موجودی</t>
  </si>
  <si>
    <t>تعداد  درخواستی</t>
  </si>
  <si>
    <t>قرص</t>
  </si>
  <si>
    <t>پرل</t>
  </si>
  <si>
    <t>قطره</t>
  </si>
  <si>
    <t>پودر</t>
  </si>
  <si>
    <t>شکل دارو</t>
  </si>
  <si>
    <t>قرص مکمل</t>
  </si>
  <si>
    <t>اقلام درخواستی</t>
  </si>
  <si>
    <t xml:space="preserve"> فروس سولفات</t>
  </si>
  <si>
    <t xml:space="preserve"> کلسیم د</t>
  </si>
  <si>
    <t xml:space="preserve"> مولتی ویتامین</t>
  </si>
  <si>
    <t xml:space="preserve"> او-آر-اس</t>
  </si>
  <si>
    <t xml:space="preserve"> ویتامین آ+د</t>
  </si>
  <si>
    <t>تحویل گیرنده...................</t>
  </si>
  <si>
    <t>نظام توزیع دارو در شبکه</t>
  </si>
  <si>
    <t>شبکه بهداشت و درمان فلاورجان</t>
  </si>
  <si>
    <t>تعدادثبت مکمل در سامانه سیب درسه ماهه قبل</t>
  </si>
  <si>
    <t>تعداد d3 برای  سالمندان  درفصلی از سال گذشته  که بالاترین تعداد مکمل در سامانه سیب ثبت شده است</t>
  </si>
  <si>
    <t>تعداد d3 برای جوانان  درفصلی از سال گذشته  که بالاترین تعداد مکمل در سامانه سیب ثبت شده است</t>
  </si>
  <si>
    <t xml:space="preserve">تعداد افراد پر خطر  </t>
  </si>
  <si>
    <t>تعداد  کلسیم د برای  سالمندان  درفصلی از سال گذشته  که بالاترین تعداد مکمل در سامانه سیب ثبت شده است</t>
  </si>
  <si>
    <t>مرکز بهداشتی درمانی.......................... خانه بهداشت.........................  تاریخ درخواست...........................</t>
  </si>
  <si>
    <t>درخواست کننده:</t>
  </si>
  <si>
    <t>پزشک مسئول مرکز:</t>
  </si>
  <si>
    <t xml:space="preserve">تعداد میانسالانی که  در یک فصل حداقل یک بار خدمت دریافت کرده اند (از مسیر گزارشهای دوره ای) </t>
  </si>
  <si>
    <t xml:space="preserve"> ویتامین د3(50000واحد)- میانسالان </t>
  </si>
  <si>
    <t xml:space="preserve"> ویتامین د3(50000واحد)- سالمندان و جوانان </t>
  </si>
  <si>
    <t>تعداد کودکان زیر 6 ماه</t>
  </si>
  <si>
    <t xml:space="preserve">تعداد کودکان سنین 24-6 ماه </t>
  </si>
  <si>
    <r>
      <rPr>
        <u/>
        <sz val="8"/>
        <color theme="1"/>
        <rFont val="2  Titr"/>
        <charset val="178"/>
      </rPr>
      <t xml:space="preserve"> تعداد گروه هدف</t>
    </r>
    <r>
      <rPr>
        <b/>
        <sz val="8"/>
        <color theme="1"/>
        <rFont val="2  Titr"/>
        <charset val="178"/>
      </rPr>
      <t xml:space="preserve">  در هر برنامه  (اعداد طبق توضیح ستون کناری در این قسمت وارد گردد)</t>
    </r>
  </si>
  <si>
    <t>تاریخ درخواست:</t>
  </si>
  <si>
    <t>نحوه محاسبه گروه هدف  در هر برنامه (عدد آن در ستون قبلی گذاشته شود)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</si>
</sst>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  <family val="2"/>
      <charset val="178"/>
      <scheme val="minor"/>
    </font>
    <font>
      <sz val="11"/>
      <color theme="1"/>
      <name val="2  Lotus"/>
      <charset val="178"/>
    </font>
    <font>
      <sz val="11"/>
      <color theme="1"/>
      <name val="2  Badr"/>
      <charset val="178"/>
    </font>
    <font>
      <sz val="8"/>
      <color theme="1"/>
      <name val="2  Titr"/>
      <charset val="178"/>
    </font>
    <font>
      <sz val="11"/>
      <color theme="1"/>
      <name val="2  Titr"/>
      <charset val="178"/>
    </font>
    <font>
      <sz val="12"/>
      <color theme="1"/>
      <name val="2  Lotus"/>
      <charset val="178"/>
    </font>
    <font>
      <sz val="8"/>
      <color theme="1"/>
      <name val="Arial"/>
      <family val="2"/>
      <charset val="178"/>
      <scheme val="minor"/>
    </font>
    <font>
      <sz val="11"/>
      <color theme="1"/>
      <name val="2  Nazanin"/>
      <charset val="178"/>
    </font>
    <font>
      <sz val="12"/>
      <color theme="1"/>
      <name val="Arial"/>
      <family val="2"/>
      <charset val="178"/>
      <scheme val="minor"/>
    </font>
    <font>
      <b/>
      <sz val="8"/>
      <color theme="1"/>
      <name val="2  Titr"/>
      <charset val="178"/>
    </font>
    <font>
      <b/>
      <sz val="10"/>
      <color theme="1"/>
      <name val="2  Titr"/>
      <charset val="178"/>
    </font>
    <font>
      <sz val="20"/>
      <color theme="1"/>
      <name val="2  Titr"/>
      <charset val="178"/>
    </font>
    <font>
      <b/>
      <sz val="12"/>
      <color theme="1"/>
      <name val="2  Zar"/>
      <charset val="178"/>
    </font>
    <font>
      <b/>
      <sz val="12"/>
      <color theme="1"/>
      <name val="2  Titr"/>
      <charset val="178"/>
    </font>
    <font>
      <b/>
      <sz val="12"/>
      <color theme="1"/>
      <name val="2  Nazanin"/>
      <charset val="178"/>
    </font>
    <font>
      <b/>
      <sz val="12"/>
      <color theme="1"/>
      <name val="Arial"/>
      <family val="2"/>
      <charset val="178"/>
      <scheme val="minor"/>
    </font>
    <font>
      <b/>
      <sz val="16"/>
      <color theme="1"/>
      <name val="2  Lotus"/>
      <charset val="178"/>
    </font>
    <font>
      <sz val="16"/>
      <color theme="1"/>
      <name val="Arial"/>
      <family val="2"/>
      <charset val="178"/>
      <scheme val="minor"/>
    </font>
    <font>
      <u/>
      <sz val="8"/>
      <color theme="1"/>
      <name val="2 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12" xfId="0" applyBorder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6" borderId="1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5" borderId="1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4" xfId="0" applyFont="1" applyBorder="1" applyAlignment="1">
      <alignment horizontal="center" vertical="top"/>
    </xf>
    <xf numFmtId="0" fontId="14" fillId="0" borderId="14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7" fillId="0" borderId="0" xfId="0" applyFont="1"/>
    <xf numFmtId="0" fontId="2" fillId="3" borderId="22" xfId="0" applyFont="1" applyFill="1" applyBorder="1" applyAlignment="1">
      <alignment horizontal="center" vertical="center" textRotation="90"/>
    </xf>
    <xf numFmtId="0" fontId="16" fillId="0" borderId="0" xfId="0" applyFont="1"/>
    <xf numFmtId="0" fontId="1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13" xfId="0" applyFont="1" applyFill="1" applyBorder="1" applyAlignment="1">
      <alignment horizontal="center" vertical="center" textRotation="90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7" xfId="0" applyFont="1" applyFill="1" applyBorder="1" applyAlignment="1">
      <alignment horizontal="center" vertical="center" textRotation="90"/>
    </xf>
    <xf numFmtId="0" fontId="9" fillId="2" borderId="21" xfId="0" applyFont="1" applyFill="1" applyBorder="1" applyAlignment="1">
      <alignment horizontal="center" vertical="center" textRotation="90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6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2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28576</xdr:rowOff>
    </xdr:from>
    <xdr:to>
      <xdr:col>2</xdr:col>
      <xdr:colOff>1219200</xdr:colOff>
      <xdr:row>1</xdr:row>
      <xdr:rowOff>219075</xdr:rowOff>
    </xdr:to>
    <xdr:pic>
      <xdr:nvPicPr>
        <xdr:cNvPr id="2" name="Picture 1" descr="ARM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5251850" y="28576"/>
          <a:ext cx="1438275" cy="828674"/>
        </a:xfrm>
        <a:prstGeom prst="rect">
          <a:avLst/>
        </a:prstGeom>
        <a:noFill/>
      </xdr:spPr>
    </xdr:pic>
    <xdr:clientData/>
  </xdr:twoCellAnchor>
  <xdr:twoCellAnchor>
    <xdr:from>
      <xdr:col>9</xdr:col>
      <xdr:colOff>76200</xdr:colOff>
      <xdr:row>0</xdr:row>
      <xdr:rowOff>57150</xdr:rowOff>
    </xdr:from>
    <xdr:to>
      <xdr:col>9</xdr:col>
      <xdr:colOff>1885951</xdr:colOff>
      <xdr:row>1</xdr:row>
      <xdr:rowOff>276225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228117624" y="57150"/>
          <a:ext cx="1809751" cy="476250"/>
        </a:xfrm>
        <a:prstGeom prst="roundRect">
          <a:avLst/>
        </a:prstGeom>
        <a:ln w="190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lnSpc>
              <a:spcPct val="115000"/>
            </a:lnSpc>
            <a:spcAft>
              <a:spcPts val="1000"/>
            </a:spcAft>
          </a:pPr>
          <a:r>
            <a:rPr lang="fa-IR" sz="1050" b="0">
              <a:effectLst/>
              <a:ea typeface="Calibri"/>
              <a:cs typeface="2  Nazanin"/>
            </a:rPr>
            <a:t>فرم شماره 4 مخصوص درخواست خانه ها و مراکز</a:t>
          </a:r>
          <a:endParaRPr lang="en-US" sz="700" b="0">
            <a:effectLst/>
            <a:ea typeface="Calibri"/>
            <a:cs typeface="Arial"/>
          </a:endParaRPr>
        </a:p>
      </xdr:txBody>
    </xdr:sp>
    <xdr:clientData/>
  </xdr:twoCellAnchor>
  <xdr:twoCellAnchor>
    <xdr:from>
      <xdr:col>0</xdr:col>
      <xdr:colOff>85723</xdr:colOff>
      <xdr:row>1</xdr:row>
      <xdr:rowOff>219074</xdr:rowOff>
    </xdr:from>
    <xdr:to>
      <xdr:col>2</xdr:col>
      <xdr:colOff>1514474</xdr:colOff>
      <xdr:row>2</xdr:row>
      <xdr:rowOff>466725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34956576" y="857249"/>
          <a:ext cx="1971676" cy="809626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4BACC6"/>
          </a:solidFill>
          <a:prstDash val="solid"/>
        </a:ln>
        <a:effectLst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lnSpc>
              <a:spcPct val="115000"/>
            </a:lnSpc>
            <a:spcAft>
              <a:spcPts val="1000"/>
            </a:spcAft>
          </a:pPr>
          <a:r>
            <a:rPr lang="fa-IR" sz="900" b="1">
              <a:effectLst/>
              <a:ea typeface="Calibri"/>
              <a:cs typeface="B Mitra"/>
            </a:rPr>
            <a:t>شبکه بهداشت و درمان فلاورجان</a:t>
          </a:r>
          <a:endParaRPr lang="en-US" sz="900" b="1">
            <a:effectLst/>
            <a:ea typeface="Calibri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rightToLeft="1" tabSelected="1" topLeftCell="A2" zoomScaleNormal="100" workbookViewId="0">
      <selection activeCell="H11" sqref="H11"/>
    </sheetView>
  </sheetViews>
  <sheetFormatPr defaultRowHeight="14.25" x14ac:dyDescent="0.2"/>
  <cols>
    <col min="1" max="1" width="2.75" style="1" customWidth="1"/>
    <col min="2" max="2" width="4.375" style="1" customWidth="1"/>
    <col min="3" max="3" width="30.625" customWidth="1"/>
    <col min="4" max="4" width="12.125" customWidth="1"/>
    <col min="5" max="5" width="6.25" customWidth="1"/>
    <col min="6" max="6" width="6.625" customWidth="1"/>
    <col min="7" max="7" width="9" customWidth="1"/>
    <col min="8" max="8" width="7.5" customWidth="1"/>
    <col min="9" max="9" width="19" customWidth="1"/>
    <col min="10" max="10" width="34" customWidth="1"/>
    <col min="11" max="11" width="5" hidden="1" customWidth="1"/>
    <col min="12" max="12" width="7.125" hidden="1" customWidth="1"/>
    <col min="13" max="13" width="3.125" hidden="1" customWidth="1"/>
    <col min="14" max="14" width="13.75" customWidth="1"/>
  </cols>
  <sheetData>
    <row r="1" spans="1:17" ht="50.25" customHeight="1" x14ac:dyDescent="0.2">
      <c r="A1" s="4"/>
      <c r="B1" s="5"/>
      <c r="C1" s="5"/>
      <c r="D1" s="47" t="s">
        <v>16</v>
      </c>
      <c r="E1" s="47"/>
      <c r="F1" s="47"/>
      <c r="G1" s="47"/>
      <c r="H1" s="47"/>
      <c r="I1" s="28"/>
      <c r="J1" s="7"/>
      <c r="K1" s="7"/>
      <c r="L1" s="48"/>
      <c r="M1" s="49"/>
    </row>
    <row r="2" spans="1:17" ht="44.25" customHeight="1" x14ac:dyDescent="0.2">
      <c r="A2" s="6"/>
      <c r="B2" s="3"/>
      <c r="C2" s="3"/>
      <c r="D2" s="50" t="s">
        <v>17</v>
      </c>
      <c r="E2" s="51"/>
      <c r="F2" s="51"/>
      <c r="G2" s="51"/>
      <c r="H2" s="51"/>
      <c r="I2" s="29"/>
      <c r="J2" s="8"/>
      <c r="K2" s="8"/>
      <c r="L2" s="8"/>
      <c r="M2" s="13"/>
    </row>
    <row r="3" spans="1:17" ht="42.75" customHeight="1" thickBot="1" x14ac:dyDescent="0.25">
      <c r="A3" s="37"/>
      <c r="B3" s="38"/>
      <c r="C3" s="39"/>
      <c r="D3" s="40" t="s">
        <v>23</v>
      </c>
      <c r="E3" s="41"/>
      <c r="F3" s="41"/>
      <c r="G3" s="41"/>
      <c r="H3" s="42"/>
      <c r="I3" s="41"/>
      <c r="J3" s="42"/>
      <c r="K3" s="33"/>
      <c r="L3" s="33"/>
      <c r="M3" s="34"/>
    </row>
    <row r="4" spans="1:17" ht="24" customHeight="1" x14ac:dyDescent="0.2">
      <c r="A4" s="52" t="s">
        <v>0</v>
      </c>
      <c r="B4" s="54" t="s">
        <v>7</v>
      </c>
      <c r="C4" s="56" t="s">
        <v>9</v>
      </c>
      <c r="D4" s="56"/>
      <c r="E4" s="58" t="s">
        <v>1</v>
      </c>
      <c r="F4" s="58" t="s">
        <v>21</v>
      </c>
      <c r="G4" s="65" t="s">
        <v>18</v>
      </c>
      <c r="H4" s="67" t="s">
        <v>2</v>
      </c>
      <c r="I4" s="68" t="s">
        <v>31</v>
      </c>
      <c r="J4" s="67" t="s">
        <v>33</v>
      </c>
      <c r="K4" s="67"/>
      <c r="L4" s="67"/>
      <c r="M4" s="67"/>
    </row>
    <row r="5" spans="1:17" ht="52.5" customHeight="1" thickBot="1" x14ac:dyDescent="0.25">
      <c r="A5" s="53"/>
      <c r="B5" s="55"/>
      <c r="C5" s="57"/>
      <c r="D5" s="57"/>
      <c r="E5" s="59"/>
      <c r="F5" s="59"/>
      <c r="G5" s="66"/>
      <c r="H5" s="67"/>
      <c r="I5" s="69"/>
      <c r="J5" s="67"/>
      <c r="K5" s="67"/>
      <c r="L5" s="67"/>
      <c r="M5" s="67"/>
    </row>
    <row r="6" spans="1:17" ht="33" customHeight="1" x14ac:dyDescent="0.2">
      <c r="A6" s="2">
        <v>1</v>
      </c>
      <c r="B6" s="70" t="s">
        <v>8</v>
      </c>
      <c r="C6" s="23" t="s">
        <v>11</v>
      </c>
      <c r="D6" s="14" t="s">
        <v>3</v>
      </c>
      <c r="E6" s="20"/>
      <c r="F6" s="26"/>
      <c r="G6" s="20"/>
      <c r="H6" s="20">
        <f>(I7*1.1)-E6</f>
        <v>0</v>
      </c>
      <c r="I6" s="21"/>
      <c r="J6" s="17" t="s">
        <v>26</v>
      </c>
      <c r="K6" s="16"/>
      <c r="L6" s="16"/>
      <c r="M6" s="16"/>
      <c r="N6" s="18"/>
      <c r="O6" s="18"/>
      <c r="P6" s="18"/>
      <c r="Q6" s="18"/>
    </row>
    <row r="7" spans="1:17" ht="45" customHeight="1" x14ac:dyDescent="0.2">
      <c r="A7" s="2">
        <v>3</v>
      </c>
      <c r="B7" s="70"/>
      <c r="C7" s="35" t="s">
        <v>27</v>
      </c>
      <c r="D7" s="15" t="s">
        <v>4</v>
      </c>
      <c r="E7" s="31"/>
      <c r="F7" s="32"/>
      <c r="G7" s="31"/>
      <c r="H7" s="31">
        <f>I7*1.1*10-E7</f>
        <v>0</v>
      </c>
      <c r="I7" s="21"/>
      <c r="J7" s="17" t="s">
        <v>19</v>
      </c>
      <c r="K7" s="17"/>
      <c r="L7" s="17"/>
      <c r="M7" s="17"/>
      <c r="N7" s="19"/>
      <c r="O7" s="19"/>
      <c r="P7" s="19"/>
      <c r="Q7" s="19"/>
    </row>
    <row r="8" spans="1:17" ht="45" customHeight="1" thickBot="1" x14ac:dyDescent="0.25">
      <c r="A8" s="2"/>
      <c r="B8" s="45"/>
      <c r="C8" s="35" t="s">
        <v>28</v>
      </c>
      <c r="D8" s="15" t="s">
        <v>4</v>
      </c>
      <c r="E8" s="31"/>
      <c r="F8" s="32"/>
      <c r="G8" s="31"/>
      <c r="H8" s="31">
        <f>((I8)*1.1*10)-E8</f>
        <v>0</v>
      </c>
      <c r="I8" s="21"/>
      <c r="J8" s="17" t="s">
        <v>20</v>
      </c>
      <c r="K8" s="17"/>
      <c r="L8" s="17"/>
      <c r="M8" s="17"/>
      <c r="N8" s="19"/>
      <c r="O8" s="19"/>
      <c r="P8" s="19"/>
      <c r="Q8" s="19"/>
    </row>
    <row r="9" spans="1:17" ht="47.25" customHeight="1" x14ac:dyDescent="0.2">
      <c r="A9" s="2">
        <v>6</v>
      </c>
      <c r="B9" s="62" t="s">
        <v>5</v>
      </c>
      <c r="C9" s="23" t="s">
        <v>14</v>
      </c>
      <c r="D9" s="36" t="s">
        <v>5</v>
      </c>
      <c r="E9" s="30"/>
      <c r="F9" s="26"/>
      <c r="G9" s="30"/>
      <c r="H9" s="22">
        <f>((I10*1.1*3)-E9)*0.7</f>
        <v>0</v>
      </c>
      <c r="I9" s="21"/>
      <c r="J9" s="17" t="s">
        <v>22</v>
      </c>
      <c r="K9" s="17"/>
      <c r="L9" s="17"/>
      <c r="M9" s="17"/>
    </row>
    <row r="10" spans="1:17" ht="47.25" customHeight="1" x14ac:dyDescent="0.2">
      <c r="A10" s="2">
        <v>7</v>
      </c>
      <c r="B10" s="63"/>
      <c r="C10" s="23" t="s">
        <v>12</v>
      </c>
      <c r="D10" s="14" t="s">
        <v>5</v>
      </c>
      <c r="E10" s="30"/>
      <c r="F10" s="26"/>
      <c r="G10" s="30"/>
      <c r="H10" s="22">
        <f>((I11*1.1*3)-E10)*0.7</f>
        <v>0</v>
      </c>
      <c r="I10" s="21"/>
      <c r="J10" s="16" t="s">
        <v>29</v>
      </c>
      <c r="K10" s="17"/>
      <c r="L10" s="17"/>
      <c r="M10" s="17"/>
    </row>
    <row r="11" spans="1:17" ht="30" customHeight="1" x14ac:dyDescent="0.55000000000000004">
      <c r="A11" s="2">
        <v>8</v>
      </c>
      <c r="B11" s="64"/>
      <c r="C11" s="23" t="s">
        <v>10</v>
      </c>
      <c r="D11" s="15" t="s">
        <v>5</v>
      </c>
      <c r="E11" s="27"/>
      <c r="F11" s="26"/>
      <c r="G11" s="30"/>
      <c r="H11" s="22">
        <f>((I11*3*1.1)-E11)*0.7</f>
        <v>0</v>
      </c>
      <c r="I11" s="21"/>
      <c r="J11" s="16" t="s">
        <v>30</v>
      </c>
      <c r="K11" s="30"/>
      <c r="L11" s="30"/>
      <c r="M11" s="30"/>
    </row>
    <row r="12" spans="1:17" ht="30" customHeight="1" x14ac:dyDescent="0.2">
      <c r="A12" s="2">
        <v>9</v>
      </c>
      <c r="B12" s="24" t="s">
        <v>6</v>
      </c>
      <c r="C12" s="23" t="s">
        <v>13</v>
      </c>
      <c r="D12" s="25" t="s">
        <v>6</v>
      </c>
      <c r="E12" s="30"/>
      <c r="F12" s="26"/>
      <c r="G12" s="30"/>
      <c r="H12" s="30"/>
      <c r="I12" s="21"/>
      <c r="J12" s="60"/>
      <c r="K12" s="60"/>
      <c r="L12" s="60"/>
      <c r="M12" s="60"/>
    </row>
    <row r="13" spans="1:17" s="44" customFormat="1" ht="57.75" customHeight="1" x14ac:dyDescent="0.85">
      <c r="A13" s="46" t="s">
        <v>24</v>
      </c>
      <c r="B13" s="46"/>
      <c r="C13" s="46"/>
      <c r="D13" s="43" t="s">
        <v>25</v>
      </c>
      <c r="E13" s="43"/>
      <c r="F13" s="46"/>
      <c r="G13" s="46"/>
      <c r="H13" s="46"/>
      <c r="I13" s="43" t="s">
        <v>32</v>
      </c>
      <c r="J13" s="46"/>
      <c r="K13" s="46"/>
      <c r="L13" s="61" t="s">
        <v>15</v>
      </c>
      <c r="M13" s="61"/>
    </row>
    <row r="18" spans="4:13" ht="18" x14ac:dyDescent="0.2">
      <c r="D18" s="9"/>
      <c r="E18" s="10"/>
      <c r="F18" s="10"/>
      <c r="G18" s="10"/>
      <c r="H18" s="10"/>
      <c r="I18" s="10"/>
      <c r="J18" s="11"/>
      <c r="K18" s="11"/>
      <c r="L18" s="12"/>
      <c r="M18" s="12"/>
    </row>
  </sheetData>
  <mergeCells count="16">
    <mergeCell ref="J12:M12"/>
    <mergeCell ref="L13:M13"/>
    <mergeCell ref="B9:B11"/>
    <mergeCell ref="G4:G5"/>
    <mergeCell ref="H4:H5"/>
    <mergeCell ref="I4:I5"/>
    <mergeCell ref="J4:M5"/>
    <mergeCell ref="B6:B7"/>
    <mergeCell ref="D1:H1"/>
    <mergeCell ref="L1:M1"/>
    <mergeCell ref="D2:H2"/>
    <mergeCell ref="A4:A5"/>
    <mergeCell ref="B4:B5"/>
    <mergeCell ref="C4:D5"/>
    <mergeCell ref="E4:E5"/>
    <mergeCell ref="F4:F5"/>
  </mergeCells>
  <pageMargins left="0" right="0" top="0.11811023622047245" bottom="0.55118110236220474" header="0.51181102362204722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نحوه درخواست 1401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daroi</dc:creator>
  <cp:lastModifiedBy>A.R.I</cp:lastModifiedBy>
  <cp:lastPrinted>2026-01-28T07:40:20Z</cp:lastPrinted>
  <dcterms:created xsi:type="dcterms:W3CDTF">2014-06-18T03:28:13Z</dcterms:created>
  <dcterms:modified xsi:type="dcterms:W3CDTF">2026-05-11T05:00:34Z</dcterms:modified>
</cp:coreProperties>
</file>